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firstSheet="4" activeTab="4"/>
  </bookViews>
  <sheets>
    <sheet name="Sheet1" sheetId="1" state="hidden" r:id="rId1"/>
    <sheet name="عملية تمويل على اساس قسط سنوى" sheetId="2" state="hidden" r:id="rId2"/>
    <sheet name="Sheet4" sheetId="4" state="hidden" r:id="rId3"/>
    <sheet name="Sheet2" sheetId="5" state="hidden" r:id="rId4"/>
    <sheet name="مرابحة ل48 شهر" sheetId="8" r:id="rId5"/>
  </sheets>
  <calcPr calcId="124519"/>
</workbook>
</file>

<file path=xl/calcChain.xml><?xml version="1.0" encoding="utf-8"?>
<calcChain xmlns="http://schemas.openxmlformats.org/spreadsheetml/2006/main">
  <c r="G61" i="8"/>
  <c r="G58"/>
  <c r="E4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7"/>
  <c r="D60" l="1"/>
  <c r="D57"/>
  <c r="D55"/>
  <c r="C7"/>
  <c r="E7" s="1"/>
  <c r="C54" l="1"/>
  <c r="E54" s="1"/>
  <c r="F54" s="1"/>
  <c r="C53"/>
  <c r="E53" s="1"/>
  <c r="F53" s="1"/>
  <c r="C52"/>
  <c r="E52" s="1"/>
  <c r="F52" s="1"/>
  <c r="C51"/>
  <c r="E51" s="1"/>
  <c r="F51" s="1"/>
  <c r="C50"/>
  <c r="E50" s="1"/>
  <c r="F50" s="1"/>
  <c r="C49"/>
  <c r="E49" s="1"/>
  <c r="F49" s="1"/>
  <c r="C48"/>
  <c r="E48" s="1"/>
  <c r="F48" s="1"/>
  <c r="C47"/>
  <c r="E47" s="1"/>
  <c r="F47" s="1"/>
  <c r="C46"/>
  <c r="E46" s="1"/>
  <c r="F46" s="1"/>
  <c r="C45"/>
  <c r="E45" s="1"/>
  <c r="F45" s="1"/>
  <c r="C44"/>
  <c r="E44" s="1"/>
  <c r="F44" s="1"/>
  <c r="C43"/>
  <c r="E43" s="1"/>
  <c r="F43" s="1"/>
  <c r="C42"/>
  <c r="E42" s="1"/>
  <c r="F42" s="1"/>
  <c r="C41"/>
  <c r="E41" s="1"/>
  <c r="F41" s="1"/>
  <c r="C40"/>
  <c r="E40" s="1"/>
  <c r="F40" s="1"/>
  <c r="C39"/>
  <c r="E39" s="1"/>
  <c r="F39" s="1"/>
  <c r="C38"/>
  <c r="E38" s="1"/>
  <c r="F38" s="1"/>
  <c r="C37"/>
  <c r="E37" s="1"/>
  <c r="F37" s="1"/>
  <c r="C36"/>
  <c r="E36" s="1"/>
  <c r="F36" s="1"/>
  <c r="C35"/>
  <c r="E35" s="1"/>
  <c r="F35" s="1"/>
  <c r="C34"/>
  <c r="E34" s="1"/>
  <c r="F34" s="1"/>
  <c r="C33"/>
  <c r="E33" s="1"/>
  <c r="F33" s="1"/>
  <c r="C32"/>
  <c r="E32" s="1"/>
  <c r="F32" s="1"/>
  <c r="C31"/>
  <c r="E31" s="1"/>
  <c r="C30"/>
  <c r="E30" s="1"/>
  <c r="F30" s="1"/>
  <c r="C29"/>
  <c r="E29" s="1"/>
  <c r="F29" s="1"/>
  <c r="C28"/>
  <c r="E28" s="1"/>
  <c r="F28" s="1"/>
  <c r="C27"/>
  <c r="E27" s="1"/>
  <c r="F27" s="1"/>
  <c r="C26"/>
  <c r="E26" s="1"/>
  <c r="F26" s="1"/>
  <c r="C25"/>
  <c r="E25" s="1"/>
  <c r="F25" s="1"/>
  <c r="C24"/>
  <c r="E24" s="1"/>
  <c r="F24" s="1"/>
  <c r="C23"/>
  <c r="E23" s="1"/>
  <c r="F23" s="1"/>
  <c r="C22"/>
  <c r="E22" s="1"/>
  <c r="F22" s="1"/>
  <c r="C21"/>
  <c r="E21" s="1"/>
  <c r="F21" s="1"/>
  <c r="C20"/>
  <c r="E20" s="1"/>
  <c r="F20" s="1"/>
  <c r="C19"/>
  <c r="E19" s="1"/>
  <c r="F19" s="1"/>
  <c r="C18"/>
  <c r="E18" s="1"/>
  <c r="F18" s="1"/>
  <c r="C17"/>
  <c r="E17" s="1"/>
  <c r="F17" s="1"/>
  <c r="C16"/>
  <c r="E16" s="1"/>
  <c r="F16" s="1"/>
  <c r="C15"/>
  <c r="E15" s="1"/>
  <c r="F15" s="1"/>
  <c r="C14"/>
  <c r="E14" s="1"/>
  <c r="F14" s="1"/>
  <c r="C13"/>
  <c r="E13" s="1"/>
  <c r="F13" s="1"/>
  <c r="C12"/>
  <c r="E12" s="1"/>
  <c r="F12" s="1"/>
  <c r="C11"/>
  <c r="E11" s="1"/>
  <c r="F11" s="1"/>
  <c r="C10"/>
  <c r="E10" s="1"/>
  <c r="F10" s="1"/>
  <c r="C9"/>
  <c r="E9" s="1"/>
  <c r="F9" s="1"/>
  <c r="C8"/>
  <c r="E8" s="1"/>
  <c r="F8" s="1"/>
  <c r="F7"/>
  <c r="F31" l="1"/>
  <c r="F60" s="1"/>
  <c r="G60" s="1"/>
  <c r="E55"/>
  <c r="E40" i="1"/>
  <c r="E38"/>
  <c r="F57" i="8" l="1"/>
  <c r="G57" s="1"/>
  <c r="F55"/>
  <c r="E39" i="1"/>
  <c r="E41" s="1"/>
  <c r="E42" s="1"/>
</calcChain>
</file>

<file path=xl/sharedStrings.xml><?xml version="1.0" encoding="utf-8"?>
<sst xmlns="http://schemas.openxmlformats.org/spreadsheetml/2006/main" count="8" uniqueCount="8">
  <si>
    <t>مقام</t>
  </si>
  <si>
    <t>الفترة</t>
  </si>
  <si>
    <t>التدفق النقدي</t>
  </si>
  <si>
    <t>سعر البيع</t>
  </si>
  <si>
    <t>سعر التكلفة</t>
  </si>
  <si>
    <t>الربح</t>
  </si>
  <si>
    <t>التدفق محسوما</t>
  </si>
  <si>
    <t>العائد الناجم عن الاستثمار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</si>
</sst>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_-* #,##0.0000_-;_-* #,##0.0000\-;_-* &quot;-&quot;??_-;_-@_-"/>
    <numFmt numFmtId="166" formatCode="_-* #,##0.0000000_-;_-* #,##0.0000000\-;_-* &quot;-&quot;??_-;_-@_-"/>
    <numFmt numFmtId="167" formatCode="_-* #,##0_-;_-* #,##0\-;_-* &quot;-&quot;??_-;_-@_-"/>
  </numFmts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0" fillId="0" borderId="1" xfId="0" applyBorder="1"/>
    <xf numFmtId="0" fontId="0" fillId="3" borderId="0" xfId="0" applyFill="1" applyBorder="1"/>
    <xf numFmtId="2" fontId="0" fillId="3" borderId="0" xfId="0" applyNumberFormat="1" applyFill="1" applyBorder="1"/>
    <xf numFmtId="164" fontId="0" fillId="3" borderId="0" xfId="0" applyNumberFormat="1" applyFill="1" applyBorder="1"/>
    <xf numFmtId="0" fontId="1" fillId="3" borderId="0" xfId="0" applyFont="1" applyFill="1" applyBorder="1"/>
    <xf numFmtId="0" fontId="0" fillId="3" borderId="0" xfId="0" applyFont="1" applyFill="1" applyBorder="1"/>
    <xf numFmtId="166" fontId="0" fillId="0" borderId="1" xfId="1" applyNumberFormat="1" applyFont="1" applyBorder="1"/>
    <xf numFmtId="0" fontId="0" fillId="2" borderId="1" xfId="0" applyFill="1" applyBorder="1" applyAlignment="1">
      <alignment horizontal="center" vertical="center"/>
    </xf>
    <xf numFmtId="165" fontId="0" fillId="0" borderId="1" xfId="1" applyNumberFormat="1" applyFont="1" applyBorder="1"/>
    <xf numFmtId="167" fontId="0" fillId="0" borderId="0" xfId="1" applyNumberFormat="1" applyFont="1"/>
    <xf numFmtId="43" fontId="0" fillId="0" borderId="0" xfId="0" applyNumberFormat="1"/>
    <xf numFmtId="167" fontId="0" fillId="0" borderId="1" xfId="1" applyNumberFormat="1" applyFont="1" applyBorder="1"/>
    <xf numFmtId="10" fontId="0" fillId="0" borderId="0" xfId="2" applyNumberFormat="1" applyFont="1"/>
    <xf numFmtId="0" fontId="3" fillId="0" borderId="1" xfId="0" applyFont="1" applyBorder="1"/>
    <xf numFmtId="166" fontId="3" fillId="0" borderId="1" xfId="1" applyNumberFormat="1" applyFont="1" applyBorder="1"/>
    <xf numFmtId="167" fontId="3" fillId="0" borderId="1" xfId="1" applyNumberFormat="1" applyFont="1" applyBorder="1"/>
    <xf numFmtId="165" fontId="3" fillId="0" borderId="1" xfId="1" applyNumberFormat="1" applyFont="1" applyBorder="1"/>
    <xf numFmtId="167" fontId="0" fillId="0" borderId="0" xfId="0" applyNumberFormat="1"/>
    <xf numFmtId="9" fontId="0" fillId="0" borderId="0" xfId="0" applyNumberFormat="1"/>
    <xf numFmtId="0" fontId="3" fillId="4" borderId="0" xfId="0" applyFont="1" applyFill="1" applyBorder="1"/>
    <xf numFmtId="0" fontId="0" fillId="4" borderId="0" xfId="0" applyFill="1"/>
    <xf numFmtId="167" fontId="3" fillId="4" borderId="0" xfId="0" applyNumberFormat="1" applyFont="1" applyFill="1"/>
    <xf numFmtId="165" fontId="3" fillId="4" borderId="0" xfId="0" applyNumberFormat="1" applyFont="1" applyFill="1" applyBorder="1"/>
    <xf numFmtId="167" fontId="3" fillId="4" borderId="0" xfId="0" applyNumberFormat="1" applyFont="1" applyFill="1" applyBorder="1"/>
    <xf numFmtId="167" fontId="0" fillId="4" borderId="0" xfId="1" applyNumberFormat="1" applyFont="1" applyFill="1"/>
    <xf numFmtId="0" fontId="3" fillId="4" borderId="0" xfId="0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G42"/>
  <sheetViews>
    <sheetView workbookViewId="0">
      <selection activeCell="F11" sqref="F11"/>
    </sheetView>
  </sheetViews>
  <sheetFormatPr defaultRowHeight="14.25"/>
  <cols>
    <col min="2" max="3" width="11.625" customWidth="1"/>
    <col min="4" max="4" width="12" bestFit="1" customWidth="1"/>
    <col min="5" max="5" width="16.75" customWidth="1"/>
    <col min="6" max="6" width="22.625" customWidth="1"/>
    <col min="7" max="7" width="19.875" customWidth="1"/>
  </cols>
  <sheetData>
    <row r="4" spans="2:7" ht="15">
      <c r="B4" s="6"/>
      <c r="C4" s="6"/>
      <c r="D4" s="6"/>
      <c r="E4" s="6"/>
      <c r="F4" s="3"/>
      <c r="G4" s="3"/>
    </row>
    <row r="5" spans="2:7">
      <c r="B5" s="3"/>
      <c r="C5" s="3"/>
      <c r="D5" s="3"/>
      <c r="E5" s="3"/>
      <c r="F5" s="3"/>
      <c r="G5" s="3"/>
    </row>
    <row r="6" spans="2:7">
      <c r="B6" s="3"/>
      <c r="C6" s="3"/>
      <c r="D6" s="3"/>
      <c r="E6" s="3"/>
      <c r="F6" s="3"/>
      <c r="G6" s="3"/>
    </row>
    <row r="7" spans="2:7">
      <c r="B7" s="3"/>
      <c r="C7" s="3"/>
      <c r="D7" s="3"/>
      <c r="E7" s="3"/>
      <c r="F7" s="3"/>
      <c r="G7" s="3"/>
    </row>
    <row r="8" spans="2:7">
      <c r="B8" s="3"/>
      <c r="C8" s="3"/>
      <c r="D8" s="3"/>
      <c r="E8" s="3"/>
      <c r="F8" s="3"/>
      <c r="G8" s="3"/>
    </row>
    <row r="9" spans="2:7">
      <c r="B9" s="3"/>
      <c r="C9" s="3"/>
      <c r="D9" s="3"/>
      <c r="E9" s="3"/>
      <c r="F9" s="3"/>
      <c r="G9" s="3"/>
    </row>
    <row r="10" spans="2:7">
      <c r="B10" s="3"/>
      <c r="C10" s="3"/>
      <c r="D10" s="4"/>
      <c r="E10" s="5"/>
      <c r="F10" s="3"/>
      <c r="G10" s="4"/>
    </row>
    <row r="11" spans="2:7">
      <c r="B11" s="3"/>
      <c r="C11" s="3"/>
      <c r="D11" s="4"/>
      <c r="E11" s="5"/>
      <c r="F11" s="3"/>
      <c r="G11" s="4"/>
    </row>
    <row r="12" spans="2:7">
      <c r="B12" s="3"/>
      <c r="C12" s="3"/>
      <c r="D12" s="4"/>
      <c r="E12" s="5"/>
      <c r="F12" s="3"/>
      <c r="G12" s="4"/>
    </row>
    <row r="13" spans="2:7">
      <c r="B13" s="3"/>
      <c r="C13" s="3"/>
      <c r="D13" s="4"/>
      <c r="E13" s="5"/>
      <c r="F13" s="3"/>
      <c r="G13" s="4"/>
    </row>
    <row r="14" spans="2:7">
      <c r="B14" s="3"/>
      <c r="C14" s="3"/>
      <c r="D14" s="4"/>
      <c r="E14" s="5"/>
      <c r="F14" s="3"/>
      <c r="G14" s="4"/>
    </row>
    <row r="15" spans="2:7">
      <c r="B15" s="3"/>
      <c r="C15" s="3"/>
      <c r="D15" s="4"/>
      <c r="E15" s="5"/>
      <c r="F15" s="3"/>
      <c r="G15" s="4"/>
    </row>
    <row r="16" spans="2:7">
      <c r="B16" s="3"/>
      <c r="C16" s="3"/>
      <c r="D16" s="4"/>
      <c r="E16" s="5"/>
      <c r="F16" s="3"/>
      <c r="G16" s="4"/>
    </row>
    <row r="17" spans="2:7">
      <c r="B17" s="3"/>
      <c r="C17" s="3"/>
      <c r="D17" s="4"/>
      <c r="E17" s="5"/>
      <c r="F17" s="3"/>
      <c r="G17" s="4"/>
    </row>
    <row r="18" spans="2:7">
      <c r="B18" s="3"/>
      <c r="C18" s="3"/>
      <c r="D18" s="4"/>
      <c r="E18" s="5"/>
      <c r="F18" s="3"/>
      <c r="G18" s="4"/>
    </row>
    <row r="19" spans="2:7">
      <c r="B19" s="3"/>
      <c r="C19" s="3"/>
      <c r="D19" s="4"/>
      <c r="E19" s="5"/>
      <c r="F19" s="3"/>
      <c r="G19" s="4"/>
    </row>
    <row r="20" spans="2:7">
      <c r="B20" s="3"/>
      <c r="C20" s="3"/>
      <c r="D20" s="4"/>
      <c r="E20" s="5"/>
      <c r="F20" s="3"/>
      <c r="G20" s="4"/>
    </row>
    <row r="21" spans="2:7">
      <c r="B21" s="3"/>
      <c r="C21" s="3"/>
      <c r="D21" s="4"/>
      <c r="E21" s="5"/>
      <c r="F21" s="3"/>
      <c r="G21" s="4"/>
    </row>
    <row r="22" spans="2:7">
      <c r="B22" s="3"/>
      <c r="C22" s="3"/>
      <c r="D22" s="4"/>
      <c r="E22" s="5"/>
      <c r="F22" s="3"/>
      <c r="G22" s="4"/>
    </row>
    <row r="23" spans="2:7">
      <c r="B23" s="3"/>
      <c r="C23" s="3"/>
      <c r="D23" s="4"/>
      <c r="E23" s="5"/>
      <c r="F23" s="3"/>
      <c r="G23" s="4"/>
    </row>
    <row r="24" spans="2:7">
      <c r="B24" s="3"/>
      <c r="C24" s="3"/>
      <c r="D24" s="4"/>
      <c r="E24" s="5"/>
      <c r="F24" s="3"/>
      <c r="G24" s="4"/>
    </row>
    <row r="25" spans="2:7">
      <c r="B25" s="3"/>
      <c r="C25" s="3"/>
      <c r="D25" s="4"/>
      <c r="E25" s="5"/>
      <c r="F25" s="3"/>
      <c r="G25" s="4"/>
    </row>
    <row r="26" spans="2:7">
      <c r="B26" s="3"/>
      <c r="C26" s="3"/>
      <c r="D26" s="3"/>
      <c r="E26" s="3"/>
      <c r="F26" s="3"/>
      <c r="G26" s="3"/>
    </row>
    <row r="27" spans="2:7">
      <c r="B27" s="3"/>
      <c r="C27" s="3"/>
      <c r="D27" s="3"/>
      <c r="E27" s="3"/>
      <c r="F27" s="3"/>
      <c r="G27" s="3"/>
    </row>
    <row r="28" spans="2:7">
      <c r="B28" s="3"/>
      <c r="C28" s="3"/>
      <c r="D28" s="3"/>
      <c r="E28" s="3"/>
      <c r="F28" s="3"/>
      <c r="G28" s="3"/>
    </row>
    <row r="29" spans="2:7">
      <c r="B29" s="3"/>
      <c r="C29" s="3"/>
      <c r="D29" s="3"/>
      <c r="E29" s="3"/>
      <c r="F29" s="3"/>
      <c r="G29" s="3"/>
    </row>
    <row r="30" spans="2:7">
      <c r="B30" s="3"/>
      <c r="C30" s="3"/>
      <c r="D30" s="7"/>
      <c r="E30" s="3"/>
      <c r="F30" s="3"/>
      <c r="G30" s="3"/>
    </row>
    <row r="31" spans="2:7">
      <c r="B31" s="3"/>
      <c r="C31" s="3"/>
      <c r="D31" s="3"/>
      <c r="E31" s="3"/>
      <c r="F31" s="3"/>
      <c r="G31" s="3"/>
    </row>
    <row r="32" spans="2:7">
      <c r="B32" s="3"/>
      <c r="C32" s="3"/>
      <c r="D32" s="3"/>
      <c r="E32" s="3"/>
      <c r="F32" s="3"/>
      <c r="G32" s="3"/>
    </row>
    <row r="33" spans="2:7">
      <c r="B33" s="3"/>
      <c r="C33" s="3"/>
      <c r="D33" s="3"/>
      <c r="E33" s="3"/>
      <c r="F33" s="3"/>
      <c r="G33" s="3"/>
    </row>
    <row r="34" spans="2:7">
      <c r="B34" s="3"/>
      <c r="C34" s="3"/>
      <c r="D34" s="3"/>
      <c r="E34" s="3"/>
      <c r="F34" s="3"/>
      <c r="G34" s="3"/>
    </row>
    <row r="38" spans="2:7">
      <c r="E38" s="1">
        <f>(1.1)^5</f>
        <v>1.6105100000000006</v>
      </c>
    </row>
    <row r="39" spans="2:7">
      <c r="E39">
        <f>E38-1</f>
        <v>0.61051000000000055</v>
      </c>
    </row>
    <row r="40" spans="2:7">
      <c r="E40">
        <f>E38*0.1</f>
        <v>0.16105100000000006</v>
      </c>
    </row>
    <row r="41" spans="2:7">
      <c r="E41">
        <f>E39/E40</f>
        <v>3.7907867694084505</v>
      </c>
      <c r="F41">
        <v>101900</v>
      </c>
    </row>
    <row r="42" spans="2:7">
      <c r="E42">
        <f>F41*E41</f>
        <v>386281.1718027211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6"/>
  <sheetViews>
    <sheetView workbookViewId="0">
      <selection activeCell="G9" sqref="G9"/>
    </sheetView>
  </sheetViews>
  <sheetFormatPr defaultRowHeight="14.25"/>
  <cols>
    <col min="3" max="3" width="14.875" customWidth="1"/>
    <col min="4" max="4" width="17.25" customWidth="1"/>
    <col min="5" max="5" width="19" customWidth="1"/>
    <col min="6" max="6" width="11.875" customWidth="1"/>
  </cols>
  <sheetData>
    <row r="2" spans="1:7" ht="15">
      <c r="A2" s="3"/>
      <c r="B2" s="3"/>
      <c r="C2" s="3"/>
      <c r="D2" s="6"/>
      <c r="E2" s="6"/>
      <c r="F2" s="6"/>
      <c r="G2" s="3"/>
    </row>
    <row r="3" spans="1:7" ht="15">
      <c r="A3" s="3"/>
      <c r="B3" s="3"/>
      <c r="C3" s="3"/>
      <c r="D3" s="6"/>
      <c r="E3" s="6"/>
      <c r="F3" s="6"/>
      <c r="G3" s="3"/>
    </row>
    <row r="4" spans="1:7" ht="15">
      <c r="A4" s="3"/>
      <c r="B4" s="3"/>
      <c r="C4" s="3"/>
      <c r="D4" s="3"/>
      <c r="E4" s="3"/>
      <c r="F4" s="6"/>
      <c r="G4" s="3"/>
    </row>
    <row r="5" spans="1:7">
      <c r="A5" s="3"/>
      <c r="B5" s="3"/>
      <c r="C5" s="3"/>
      <c r="D5" s="3"/>
      <c r="E5" s="3"/>
      <c r="F5" s="3"/>
      <c r="G5" s="3"/>
    </row>
    <row r="6" spans="1:7" ht="15">
      <c r="A6" s="3"/>
      <c r="B6" s="6"/>
      <c r="C6" s="6"/>
      <c r="D6" s="6"/>
      <c r="E6" s="6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4"/>
      <c r="E12" s="5"/>
      <c r="F12" s="3"/>
      <c r="G12" s="4"/>
    </row>
    <row r="13" spans="1:7">
      <c r="A13" s="3"/>
      <c r="B13" s="3"/>
      <c r="C13" s="3"/>
      <c r="D13" s="4"/>
      <c r="E13" s="5"/>
      <c r="F13" s="3"/>
      <c r="G13" s="4"/>
    </row>
    <row r="14" spans="1:7">
      <c r="A14" s="3"/>
      <c r="B14" s="3"/>
      <c r="C14" s="3"/>
      <c r="D14" s="4"/>
      <c r="E14" s="5"/>
      <c r="F14" s="3"/>
      <c r="G14" s="4"/>
    </row>
    <row r="15" spans="1:7">
      <c r="A15" s="3"/>
      <c r="B15" s="3"/>
      <c r="C15" s="3"/>
      <c r="D15" s="4"/>
      <c r="E15" s="5"/>
      <c r="F15" s="3"/>
      <c r="G15" s="4"/>
    </row>
    <row r="16" spans="1:7">
      <c r="A16" s="3"/>
      <c r="B16" s="3"/>
      <c r="C16" s="3"/>
      <c r="D16" s="4"/>
      <c r="E16" s="5"/>
      <c r="F16" s="3"/>
      <c r="G16" s="4"/>
    </row>
    <row r="17" spans="1:7">
      <c r="A17" s="3"/>
      <c r="B17" s="3"/>
      <c r="C17" s="3"/>
      <c r="D17" s="4"/>
      <c r="E17" s="5"/>
      <c r="F17" s="3"/>
      <c r="G17" s="4"/>
    </row>
    <row r="18" spans="1:7">
      <c r="A18" s="3"/>
      <c r="B18" s="3"/>
      <c r="C18" s="3"/>
      <c r="D18" s="4"/>
      <c r="E18" s="5"/>
      <c r="F18" s="3"/>
      <c r="G18" s="4"/>
    </row>
    <row r="19" spans="1:7">
      <c r="A19" s="3"/>
      <c r="B19" s="3"/>
      <c r="C19" s="3"/>
      <c r="D19" s="4"/>
      <c r="E19" s="5"/>
      <c r="F19" s="3"/>
      <c r="G19" s="4"/>
    </row>
    <row r="20" spans="1:7">
      <c r="A20" s="3"/>
      <c r="B20" s="3"/>
      <c r="C20" s="3"/>
      <c r="D20" s="4"/>
      <c r="E20" s="5"/>
      <c r="F20" s="3"/>
      <c r="G20" s="4"/>
    </row>
    <row r="21" spans="1:7">
      <c r="A21" s="3"/>
      <c r="B21" s="3"/>
      <c r="C21" s="3"/>
      <c r="D21" s="4"/>
      <c r="E21" s="5"/>
      <c r="F21" s="3"/>
      <c r="G21" s="4"/>
    </row>
    <row r="22" spans="1:7">
      <c r="A22" s="3"/>
      <c r="B22" s="3"/>
      <c r="C22" s="3"/>
      <c r="D22" s="4"/>
      <c r="E22" s="5"/>
      <c r="F22" s="3"/>
      <c r="G22" s="4"/>
    </row>
    <row r="23" spans="1:7">
      <c r="A23" s="3"/>
      <c r="B23" s="3"/>
      <c r="C23" s="3"/>
      <c r="D23" s="4"/>
      <c r="E23" s="5"/>
      <c r="F23" s="3"/>
      <c r="G23" s="4"/>
    </row>
    <row r="24" spans="1:7">
      <c r="A24" s="3"/>
      <c r="B24" s="3"/>
      <c r="C24" s="3"/>
      <c r="D24" s="4"/>
      <c r="E24" s="5"/>
      <c r="F24" s="3"/>
      <c r="G24" s="4"/>
    </row>
    <row r="25" spans="1:7">
      <c r="A25" s="3"/>
      <c r="B25" s="3"/>
      <c r="C25" s="3"/>
      <c r="D25" s="4"/>
      <c r="E25" s="5"/>
      <c r="F25" s="3"/>
      <c r="G25" s="4"/>
    </row>
    <row r="26" spans="1:7">
      <c r="A26" s="3"/>
      <c r="B26" s="3"/>
      <c r="C26" s="3"/>
      <c r="D26" s="4"/>
      <c r="E26" s="5"/>
      <c r="F26" s="3"/>
      <c r="G26" s="4"/>
    </row>
    <row r="27" spans="1:7">
      <c r="A27" s="3"/>
      <c r="B27" s="3"/>
      <c r="C27" s="3"/>
      <c r="D27" s="4"/>
      <c r="E27" s="5"/>
      <c r="F27" s="3"/>
      <c r="G27" s="4"/>
    </row>
    <row r="28" spans="1:7">
      <c r="A28" s="3"/>
      <c r="B28" s="3"/>
      <c r="C28" s="3"/>
      <c r="D28" s="3"/>
      <c r="E28" s="3"/>
      <c r="F28" s="3"/>
      <c r="G28" s="3"/>
    </row>
    <row r="29" spans="1:7">
      <c r="A29" s="3"/>
      <c r="B29" s="3"/>
      <c r="C29" s="3"/>
      <c r="D29" s="3"/>
      <c r="E29" s="3"/>
      <c r="F29" s="3"/>
      <c r="G29" s="3"/>
    </row>
    <row r="30" spans="1:7">
      <c r="A30" s="3"/>
      <c r="B30" s="3"/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  <row r="32" spans="1:7">
      <c r="A32" s="3"/>
      <c r="B32" s="3"/>
      <c r="C32" s="3"/>
      <c r="D32" s="3"/>
      <c r="E32" s="3"/>
      <c r="F32" s="3"/>
      <c r="G32" s="3"/>
    </row>
    <row r="33" spans="1:7">
      <c r="A33" s="3"/>
      <c r="B33" s="3"/>
      <c r="C33" s="3"/>
      <c r="D33" s="3"/>
      <c r="E33" s="3"/>
      <c r="F33" s="3"/>
      <c r="G33" s="3"/>
    </row>
    <row r="34" spans="1:7">
      <c r="A34" s="3"/>
      <c r="B34" s="3"/>
      <c r="C34" s="3"/>
      <c r="D34" s="3"/>
      <c r="E34" s="3"/>
      <c r="F34" s="3"/>
      <c r="G34" s="3"/>
    </row>
    <row r="35" spans="1:7">
      <c r="A35" s="3"/>
      <c r="B35" s="3"/>
      <c r="C35" s="3"/>
      <c r="D35" s="3"/>
      <c r="E35" s="3"/>
      <c r="F35" s="3"/>
      <c r="G35" s="3"/>
    </row>
    <row r="36" spans="1:7">
      <c r="A36" s="3"/>
      <c r="B36" s="3"/>
      <c r="C36" s="3"/>
      <c r="D36" s="3"/>
      <c r="E36" s="3"/>
      <c r="F36" s="3"/>
      <c r="G3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4:G67"/>
  <sheetViews>
    <sheetView workbookViewId="0">
      <selection activeCell="H6" sqref="H6"/>
    </sheetView>
  </sheetViews>
  <sheetFormatPr defaultRowHeight="14.25"/>
  <cols>
    <col min="4" max="4" width="16.25" customWidth="1"/>
  </cols>
  <sheetData>
    <row r="4" spans="3:7">
      <c r="C4" s="3"/>
      <c r="D4" s="3"/>
      <c r="E4" s="3"/>
      <c r="F4" s="3"/>
      <c r="G4" s="3"/>
    </row>
    <row r="5" spans="3:7">
      <c r="C5" s="3"/>
      <c r="D5" s="3"/>
      <c r="E5" s="3"/>
      <c r="F5" s="3"/>
      <c r="G5" s="3"/>
    </row>
    <row r="6" spans="3:7">
      <c r="C6" s="3"/>
      <c r="D6" s="3"/>
      <c r="E6" s="3"/>
      <c r="F6" s="3"/>
      <c r="G6" s="3"/>
    </row>
    <row r="7" spans="3:7">
      <c r="C7" s="3"/>
      <c r="D7" s="3"/>
      <c r="E7" s="3"/>
      <c r="F7" s="3"/>
      <c r="G7" s="3"/>
    </row>
    <row r="8" spans="3:7">
      <c r="C8" s="3"/>
      <c r="D8" s="4"/>
      <c r="E8" s="5"/>
      <c r="F8" s="3"/>
      <c r="G8" s="4"/>
    </row>
    <row r="9" spans="3:7">
      <c r="C9" s="3"/>
      <c r="D9" s="4"/>
      <c r="E9" s="5"/>
      <c r="F9" s="3"/>
      <c r="G9" s="4"/>
    </row>
    <row r="10" spans="3:7">
      <c r="C10" s="3"/>
      <c r="D10" s="4"/>
      <c r="E10" s="5"/>
      <c r="F10" s="3"/>
      <c r="G10" s="4"/>
    </row>
    <row r="11" spans="3:7">
      <c r="C11" s="3"/>
      <c r="D11" s="4"/>
      <c r="E11" s="5"/>
      <c r="F11" s="3"/>
      <c r="G11" s="4"/>
    </row>
    <row r="12" spans="3:7">
      <c r="C12" s="3"/>
      <c r="D12" s="4"/>
      <c r="E12" s="5"/>
      <c r="F12" s="3"/>
      <c r="G12" s="4"/>
    </row>
    <row r="13" spans="3:7">
      <c r="C13" s="3"/>
      <c r="D13" s="4"/>
      <c r="E13" s="5"/>
      <c r="F13" s="3"/>
      <c r="G13" s="4"/>
    </row>
    <row r="14" spans="3:7">
      <c r="C14" s="3"/>
      <c r="D14" s="4"/>
      <c r="E14" s="5"/>
      <c r="F14" s="3"/>
      <c r="G14" s="4"/>
    </row>
    <row r="15" spans="3:7">
      <c r="C15" s="3"/>
      <c r="D15" s="4"/>
      <c r="E15" s="5"/>
      <c r="F15" s="3"/>
      <c r="G15" s="4"/>
    </row>
    <row r="16" spans="3:7">
      <c r="C16" s="3"/>
      <c r="D16" s="4"/>
      <c r="E16" s="5"/>
      <c r="F16" s="3"/>
      <c r="G16" s="4"/>
    </row>
    <row r="17" spans="3:7">
      <c r="C17" s="3"/>
      <c r="D17" s="4"/>
      <c r="E17" s="5"/>
      <c r="F17" s="3"/>
      <c r="G17" s="4"/>
    </row>
    <row r="18" spans="3:7">
      <c r="C18" s="3"/>
      <c r="D18" s="4"/>
      <c r="E18" s="5"/>
      <c r="F18" s="3"/>
      <c r="G18" s="4"/>
    </row>
    <row r="19" spans="3:7">
      <c r="C19" s="3"/>
      <c r="D19" s="4"/>
      <c r="E19" s="5"/>
      <c r="F19" s="3"/>
      <c r="G19" s="4"/>
    </row>
    <row r="20" spans="3:7">
      <c r="C20" s="3"/>
      <c r="D20" s="4"/>
      <c r="E20" s="5"/>
      <c r="F20" s="3"/>
      <c r="G20" s="4"/>
    </row>
    <row r="21" spans="3:7">
      <c r="C21" s="3"/>
      <c r="D21" s="4"/>
      <c r="E21" s="5"/>
      <c r="F21" s="3"/>
      <c r="G21" s="4"/>
    </row>
    <row r="22" spans="3:7">
      <c r="C22" s="3"/>
      <c r="D22" s="4"/>
      <c r="E22" s="5"/>
      <c r="F22" s="3"/>
      <c r="G22" s="4"/>
    </row>
    <row r="23" spans="3:7">
      <c r="C23" s="3"/>
      <c r="D23" s="4"/>
      <c r="E23" s="5"/>
      <c r="F23" s="3"/>
      <c r="G23" s="4"/>
    </row>
    <row r="24" spans="3:7">
      <c r="C24" s="3"/>
      <c r="D24" s="3"/>
      <c r="E24" s="3"/>
      <c r="F24" s="3"/>
      <c r="G24" s="3"/>
    </row>
    <row r="25" spans="3:7">
      <c r="C25" s="3"/>
      <c r="D25" s="3"/>
      <c r="E25" s="3"/>
      <c r="F25" s="3"/>
      <c r="G25" s="3"/>
    </row>
    <row r="26" spans="3:7">
      <c r="C26" s="3"/>
      <c r="D26" s="3"/>
      <c r="E26" s="3"/>
      <c r="F26" s="3"/>
      <c r="G26" s="3"/>
    </row>
    <row r="27" spans="3:7">
      <c r="C27" s="3"/>
      <c r="D27" s="3"/>
      <c r="E27" s="3"/>
      <c r="F27" s="3"/>
      <c r="G27" s="3"/>
    </row>
    <row r="28" spans="3:7">
      <c r="C28" s="3"/>
      <c r="D28" s="3"/>
      <c r="E28" s="3"/>
      <c r="F28" s="3"/>
      <c r="G28" s="3"/>
    </row>
    <row r="29" spans="3:7">
      <c r="C29" s="3"/>
      <c r="D29" s="3"/>
      <c r="E29" s="3"/>
      <c r="F29" s="3"/>
      <c r="G29" s="3"/>
    </row>
    <row r="30" spans="3:7">
      <c r="C30" s="3"/>
      <c r="D30" s="3"/>
      <c r="E30" s="3"/>
      <c r="F30" s="3"/>
      <c r="G30" s="3"/>
    </row>
    <row r="31" spans="3:7">
      <c r="C31" s="3"/>
      <c r="D31" s="3"/>
      <c r="E31" s="3"/>
      <c r="F31" s="3"/>
      <c r="G31" s="3"/>
    </row>
    <row r="32" spans="3:7">
      <c r="C32" s="3"/>
      <c r="D32" s="3"/>
      <c r="E32" s="3"/>
      <c r="F32" s="3"/>
      <c r="G32" s="3"/>
    </row>
    <row r="33" spans="3:7">
      <c r="C33" s="3"/>
      <c r="D33" s="3"/>
      <c r="E33" s="3"/>
      <c r="F33" s="3"/>
      <c r="G33" s="3"/>
    </row>
    <row r="34" spans="3:7">
      <c r="C34" s="3"/>
      <c r="D34" s="3"/>
      <c r="E34" s="3"/>
      <c r="F34" s="3"/>
      <c r="G34" s="3"/>
    </row>
    <row r="35" spans="3:7">
      <c r="C35" s="3"/>
      <c r="D35" s="3"/>
      <c r="E35" s="3"/>
      <c r="F35" s="3"/>
      <c r="G35" s="3"/>
    </row>
    <row r="36" spans="3:7">
      <c r="C36" s="3"/>
      <c r="D36" s="3"/>
      <c r="E36" s="3"/>
      <c r="F36" s="3"/>
      <c r="G36" s="3"/>
    </row>
    <row r="37" spans="3:7">
      <c r="C37" s="3"/>
      <c r="D37" s="3"/>
      <c r="E37" s="3"/>
      <c r="F37" s="3"/>
      <c r="G37" s="3"/>
    </row>
    <row r="38" spans="3:7">
      <c r="C38" s="3"/>
      <c r="D38" s="3"/>
      <c r="E38" s="3"/>
      <c r="F38" s="3"/>
      <c r="G38" s="3"/>
    </row>
    <row r="39" spans="3:7">
      <c r="C39" s="3"/>
      <c r="D39" s="3"/>
      <c r="E39" s="3"/>
      <c r="F39" s="3"/>
      <c r="G39" s="3"/>
    </row>
    <row r="40" spans="3:7">
      <c r="C40" s="3"/>
      <c r="D40" s="3"/>
      <c r="E40" s="3"/>
      <c r="F40" s="3"/>
      <c r="G40" s="3"/>
    </row>
    <row r="41" spans="3:7">
      <c r="C41" s="3"/>
      <c r="D41" s="3"/>
      <c r="E41" s="3"/>
      <c r="F41" s="3"/>
      <c r="G41" s="3"/>
    </row>
    <row r="42" spans="3:7">
      <c r="C42" s="3"/>
      <c r="D42" s="3"/>
      <c r="E42" s="3"/>
      <c r="F42" s="3"/>
      <c r="G42" s="3"/>
    </row>
    <row r="43" spans="3:7">
      <c r="C43" s="3"/>
      <c r="D43" s="3"/>
      <c r="E43" s="3"/>
      <c r="F43" s="3"/>
      <c r="G43" s="3"/>
    </row>
    <row r="44" spans="3:7">
      <c r="C44" s="3"/>
      <c r="D44" s="3"/>
      <c r="E44" s="3"/>
      <c r="F44" s="3"/>
      <c r="G44" s="3"/>
    </row>
    <row r="45" spans="3:7">
      <c r="C45" s="3"/>
      <c r="D45" s="3"/>
      <c r="E45" s="3"/>
      <c r="F45" s="3"/>
      <c r="G45" s="3"/>
    </row>
    <row r="46" spans="3:7">
      <c r="C46" s="3"/>
      <c r="D46" s="3"/>
      <c r="E46" s="3"/>
      <c r="F46" s="3"/>
      <c r="G46" s="3"/>
    </row>
    <row r="47" spans="3:7">
      <c r="C47" s="3"/>
      <c r="D47" s="3"/>
      <c r="E47" s="3"/>
      <c r="F47" s="3"/>
      <c r="G47" s="3"/>
    </row>
    <row r="48" spans="3:7">
      <c r="C48" s="3"/>
      <c r="D48" s="3"/>
      <c r="E48" s="3"/>
      <c r="F48" s="3"/>
      <c r="G48" s="3"/>
    </row>
    <row r="49" spans="3:7">
      <c r="C49" s="3"/>
      <c r="D49" s="3"/>
      <c r="E49" s="3"/>
      <c r="F49" s="3"/>
      <c r="G49" s="3"/>
    </row>
    <row r="50" spans="3:7">
      <c r="C50" s="3"/>
      <c r="D50" s="3"/>
      <c r="E50" s="3"/>
      <c r="F50" s="3"/>
      <c r="G50" s="3"/>
    </row>
    <row r="51" spans="3:7">
      <c r="C51" s="3"/>
      <c r="D51" s="3"/>
      <c r="E51" s="3"/>
      <c r="F51" s="3"/>
      <c r="G51" s="3"/>
    </row>
    <row r="52" spans="3:7">
      <c r="C52" s="3"/>
      <c r="D52" s="3"/>
      <c r="E52" s="3"/>
      <c r="F52" s="3"/>
      <c r="G52" s="3"/>
    </row>
    <row r="53" spans="3:7">
      <c r="C53" s="3"/>
      <c r="D53" s="3"/>
      <c r="E53" s="3"/>
      <c r="F53" s="3"/>
      <c r="G53" s="3"/>
    </row>
    <row r="54" spans="3:7">
      <c r="C54" s="3"/>
      <c r="D54" s="3"/>
      <c r="E54" s="3"/>
      <c r="F54" s="3"/>
      <c r="G54" s="3"/>
    </row>
    <row r="55" spans="3:7">
      <c r="C55" s="3"/>
      <c r="D55" s="3"/>
      <c r="E55" s="3"/>
      <c r="F55" s="3"/>
      <c r="G55" s="3"/>
    </row>
    <row r="56" spans="3:7">
      <c r="C56" s="3"/>
      <c r="D56" s="3"/>
      <c r="E56" s="3"/>
      <c r="F56" s="3"/>
      <c r="G56" s="3"/>
    </row>
    <row r="57" spans="3:7">
      <c r="C57" s="3"/>
      <c r="D57" s="3"/>
      <c r="E57" s="3"/>
      <c r="F57" s="3"/>
      <c r="G57" s="3"/>
    </row>
    <row r="58" spans="3:7">
      <c r="C58" s="3"/>
      <c r="D58" s="3"/>
      <c r="E58" s="3"/>
      <c r="F58" s="3"/>
      <c r="G58" s="3"/>
    </row>
    <row r="59" spans="3:7">
      <c r="C59" s="3"/>
      <c r="D59" s="3"/>
      <c r="E59" s="3"/>
      <c r="F59" s="3"/>
      <c r="G59" s="3"/>
    </row>
    <row r="60" spans="3:7">
      <c r="C60" s="3"/>
      <c r="D60" s="3"/>
      <c r="E60" s="3"/>
      <c r="F60" s="3"/>
      <c r="G60" s="3"/>
    </row>
    <row r="61" spans="3:7">
      <c r="C61" s="3"/>
      <c r="D61" s="3"/>
      <c r="E61" s="3"/>
      <c r="F61" s="3"/>
      <c r="G61" s="3"/>
    </row>
    <row r="62" spans="3:7">
      <c r="C62" s="3"/>
      <c r="D62" s="3"/>
      <c r="E62" s="3"/>
      <c r="F62" s="3"/>
      <c r="G62" s="3"/>
    </row>
    <row r="63" spans="3:7">
      <c r="C63" s="3"/>
      <c r="D63" s="3"/>
      <c r="E63" s="3"/>
      <c r="F63" s="3"/>
      <c r="G63" s="3"/>
    </row>
    <row r="64" spans="3:7">
      <c r="C64" s="3"/>
      <c r="D64" s="3"/>
      <c r="E64" s="3"/>
      <c r="F64" s="3"/>
      <c r="G64" s="3"/>
    </row>
    <row r="65" spans="3:7">
      <c r="C65" s="3"/>
      <c r="D65" s="3"/>
      <c r="E65" s="3"/>
      <c r="F65" s="3"/>
      <c r="G65" s="3"/>
    </row>
    <row r="66" spans="3:7">
      <c r="C66" s="3"/>
      <c r="D66" s="3"/>
      <c r="E66" s="3"/>
      <c r="F66" s="3"/>
      <c r="G66" s="3"/>
    </row>
    <row r="67" spans="3:7">
      <c r="C67" s="3"/>
      <c r="D67" s="3"/>
      <c r="E67" s="3"/>
      <c r="F67" s="3"/>
      <c r="G6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7:J41"/>
  <sheetViews>
    <sheetView workbookViewId="0">
      <selection activeCell="F5" sqref="F4:F5"/>
    </sheetView>
  </sheetViews>
  <sheetFormatPr defaultRowHeight="14.25"/>
  <cols>
    <col min="3" max="3" width="9.125" customWidth="1"/>
    <col min="4" max="4" width="15.625" customWidth="1"/>
    <col min="5" max="5" width="9.625" customWidth="1"/>
    <col min="6" max="6" width="10.375" customWidth="1"/>
    <col min="7" max="7" width="11.125" customWidth="1"/>
    <col min="9" max="9" width="12" bestFit="1" customWidth="1"/>
    <col min="10" max="10" width="10.625" bestFit="1" customWidth="1"/>
  </cols>
  <sheetData>
    <row r="7" spans="3:10">
      <c r="C7" s="1"/>
      <c r="D7" s="1"/>
      <c r="E7" s="1"/>
      <c r="F7" s="1"/>
      <c r="G7" s="1"/>
    </row>
    <row r="8" spans="3:10">
      <c r="C8" s="3"/>
      <c r="D8" s="3"/>
      <c r="E8" s="3"/>
      <c r="F8" s="3"/>
      <c r="G8" s="3"/>
      <c r="H8" s="3"/>
      <c r="I8" s="3"/>
      <c r="J8" s="3"/>
    </row>
    <row r="9" spans="3:10">
      <c r="C9" s="3"/>
      <c r="D9" s="3"/>
      <c r="E9" s="3"/>
      <c r="F9" s="3"/>
      <c r="G9" s="3"/>
      <c r="H9" s="3"/>
      <c r="I9" s="3"/>
      <c r="J9" s="3"/>
    </row>
    <row r="10" spans="3:10">
      <c r="C10" s="3"/>
      <c r="D10" s="3"/>
      <c r="E10" s="3"/>
      <c r="F10" s="3"/>
      <c r="G10" s="3"/>
      <c r="H10" s="3"/>
      <c r="I10" s="3"/>
      <c r="J10" s="3"/>
    </row>
    <row r="11" spans="3:10">
      <c r="C11" s="3"/>
      <c r="D11" s="3"/>
      <c r="E11" s="3"/>
      <c r="F11" s="3"/>
      <c r="G11" s="3"/>
      <c r="H11" s="3"/>
      <c r="I11" s="3"/>
      <c r="J11" s="3"/>
    </row>
    <row r="12" spans="3:10">
      <c r="C12" s="3"/>
      <c r="D12" s="4"/>
      <c r="E12" s="5"/>
      <c r="F12" s="3"/>
      <c r="G12" s="4"/>
      <c r="H12" s="3"/>
      <c r="I12" s="3"/>
      <c r="J12" s="4"/>
    </row>
    <row r="13" spans="3:10">
      <c r="C13" s="3"/>
      <c r="D13" s="4"/>
      <c r="E13" s="5"/>
      <c r="F13" s="3"/>
      <c r="G13" s="4"/>
      <c r="H13" s="3"/>
      <c r="I13" s="3"/>
      <c r="J13" s="4"/>
    </row>
    <row r="14" spans="3:10">
      <c r="C14" s="3"/>
      <c r="D14" s="4"/>
      <c r="E14" s="5"/>
      <c r="F14" s="3"/>
      <c r="G14" s="4"/>
      <c r="H14" s="3"/>
      <c r="I14" s="3"/>
      <c r="J14" s="4"/>
    </row>
    <row r="15" spans="3:10">
      <c r="C15" s="3"/>
      <c r="D15" s="4"/>
      <c r="E15" s="5"/>
      <c r="F15" s="3"/>
      <c r="G15" s="4"/>
      <c r="H15" s="3"/>
      <c r="I15" s="3"/>
      <c r="J15" s="4"/>
    </row>
    <row r="16" spans="3:10">
      <c r="C16" s="3"/>
      <c r="D16" s="4"/>
      <c r="E16" s="5"/>
      <c r="F16" s="3"/>
      <c r="G16" s="4"/>
      <c r="H16" s="3"/>
      <c r="I16" s="3"/>
      <c r="J16" s="4"/>
    </row>
    <row r="17" spans="3:10">
      <c r="C17" s="3"/>
      <c r="D17" s="4"/>
      <c r="E17" s="5"/>
      <c r="F17" s="3"/>
      <c r="G17" s="4"/>
      <c r="H17" s="3"/>
      <c r="I17" s="3"/>
      <c r="J17" s="4"/>
    </row>
    <row r="18" spans="3:10">
      <c r="C18" s="3"/>
      <c r="D18" s="4"/>
      <c r="E18" s="5"/>
      <c r="F18" s="3"/>
      <c r="G18" s="4"/>
      <c r="H18" s="3"/>
      <c r="I18" s="3"/>
      <c r="J18" s="4"/>
    </row>
    <row r="19" spans="3:10">
      <c r="C19" s="3"/>
      <c r="D19" s="4"/>
      <c r="E19" s="5"/>
      <c r="F19" s="3"/>
      <c r="G19" s="4"/>
      <c r="H19" s="3"/>
      <c r="I19" s="3"/>
      <c r="J19" s="4"/>
    </row>
    <row r="20" spans="3:10">
      <c r="C20" s="3"/>
      <c r="D20" s="4"/>
      <c r="E20" s="5"/>
      <c r="F20" s="3"/>
      <c r="G20" s="4"/>
      <c r="H20" s="3"/>
      <c r="I20" s="3"/>
      <c r="J20" s="4"/>
    </row>
    <row r="21" spans="3:10">
      <c r="C21" s="3"/>
      <c r="D21" s="4"/>
      <c r="E21" s="5"/>
      <c r="F21" s="3"/>
      <c r="G21" s="4"/>
      <c r="H21" s="3"/>
      <c r="I21" s="3"/>
      <c r="J21" s="4"/>
    </row>
    <row r="22" spans="3:10">
      <c r="C22" s="3"/>
      <c r="D22" s="4"/>
      <c r="E22" s="5"/>
      <c r="F22" s="3"/>
      <c r="G22" s="4"/>
      <c r="H22" s="3"/>
      <c r="I22" s="3"/>
      <c r="J22" s="4"/>
    </row>
    <row r="23" spans="3:10">
      <c r="C23" s="3"/>
      <c r="D23" s="4"/>
      <c r="E23" s="5"/>
      <c r="F23" s="3"/>
      <c r="G23" s="4"/>
      <c r="H23" s="3"/>
      <c r="I23" s="3"/>
      <c r="J23" s="4"/>
    </row>
    <row r="24" spans="3:10">
      <c r="C24" s="3"/>
      <c r="D24" s="4"/>
      <c r="E24" s="5"/>
      <c r="F24" s="3"/>
      <c r="G24" s="4"/>
      <c r="H24" s="3"/>
      <c r="I24" s="3"/>
      <c r="J24" s="4"/>
    </row>
    <row r="25" spans="3:10">
      <c r="C25" s="3"/>
      <c r="D25" s="4"/>
      <c r="E25" s="5"/>
      <c r="F25" s="3"/>
      <c r="G25" s="4"/>
      <c r="H25" s="3"/>
      <c r="I25" s="3"/>
      <c r="J25" s="4"/>
    </row>
    <row r="26" spans="3:10">
      <c r="C26" s="3"/>
      <c r="D26" s="4"/>
      <c r="E26" s="5"/>
      <c r="F26" s="3"/>
      <c r="G26" s="4"/>
      <c r="H26" s="3"/>
      <c r="I26" s="3"/>
      <c r="J26" s="3"/>
    </row>
    <row r="27" spans="3:10">
      <c r="C27" s="3"/>
      <c r="D27" s="4"/>
      <c r="E27" s="5"/>
      <c r="F27" s="3"/>
      <c r="G27" s="4"/>
      <c r="H27" s="3"/>
      <c r="I27" s="3"/>
      <c r="J27" s="3"/>
    </row>
    <row r="28" spans="3:10">
      <c r="C28" s="3"/>
      <c r="D28" s="3"/>
      <c r="E28" s="3"/>
      <c r="F28" s="3"/>
      <c r="G28" s="3"/>
      <c r="H28" s="3"/>
      <c r="I28" s="3"/>
      <c r="J28" s="3"/>
    </row>
    <row r="29" spans="3:10">
      <c r="C29" s="3"/>
      <c r="D29" s="3"/>
      <c r="E29" s="3"/>
      <c r="F29" s="3"/>
      <c r="G29" s="3"/>
      <c r="H29" s="3"/>
      <c r="I29" s="3"/>
      <c r="J29" s="3"/>
    </row>
    <row r="30" spans="3:10">
      <c r="C30" s="3"/>
      <c r="D30" s="3"/>
      <c r="E30" s="3"/>
      <c r="F30" s="3"/>
      <c r="G30" s="3"/>
      <c r="H30" s="3"/>
      <c r="I30" s="3"/>
      <c r="J30" s="3"/>
    </row>
    <row r="31" spans="3:10">
      <c r="C31" s="3"/>
      <c r="D31" s="3"/>
      <c r="E31" s="3"/>
      <c r="F31" s="3"/>
      <c r="G31" s="3"/>
      <c r="H31" s="3"/>
      <c r="I31" s="3"/>
      <c r="J31" s="3"/>
    </row>
    <row r="32" spans="3:10">
      <c r="C32" s="3"/>
      <c r="D32" s="3"/>
      <c r="E32" s="3"/>
      <c r="F32" s="3"/>
      <c r="G32" s="3"/>
      <c r="H32" s="3"/>
      <c r="I32" s="3"/>
      <c r="J32" s="3"/>
    </row>
    <row r="33" spans="3:10">
      <c r="C33" s="3"/>
      <c r="D33" s="3"/>
      <c r="E33" s="3"/>
      <c r="F33" s="3"/>
      <c r="G33" s="3"/>
      <c r="H33" s="3"/>
      <c r="I33" s="3"/>
      <c r="J33" s="3"/>
    </row>
    <row r="34" spans="3:10">
      <c r="C34" s="3"/>
      <c r="D34" s="3"/>
      <c r="E34" s="3"/>
      <c r="F34" s="3"/>
      <c r="G34" s="3"/>
      <c r="H34" s="3"/>
      <c r="I34" s="3"/>
      <c r="J34" s="3"/>
    </row>
    <row r="35" spans="3:10">
      <c r="C35" s="3"/>
      <c r="D35" s="3"/>
      <c r="E35" s="3"/>
      <c r="F35" s="3"/>
      <c r="G35" s="3"/>
      <c r="H35" s="3"/>
      <c r="I35" s="3"/>
      <c r="J35" s="3"/>
    </row>
    <row r="36" spans="3:10">
      <c r="C36" s="3"/>
      <c r="D36" s="3"/>
      <c r="E36" s="3"/>
      <c r="F36" s="3"/>
      <c r="G36" s="3"/>
      <c r="H36" s="3"/>
      <c r="I36" s="3"/>
      <c r="J36" s="3"/>
    </row>
    <row r="37" spans="3:10">
      <c r="C37" s="3"/>
      <c r="D37" s="3"/>
      <c r="E37" s="3"/>
      <c r="F37" s="3"/>
      <c r="G37" s="3"/>
      <c r="H37" s="3"/>
      <c r="I37" s="3"/>
      <c r="J37" s="3"/>
    </row>
    <row r="38" spans="3:10">
      <c r="C38" s="3"/>
      <c r="D38" s="3"/>
      <c r="E38" s="3"/>
      <c r="F38" s="3"/>
      <c r="G38" s="3"/>
      <c r="H38" s="3"/>
      <c r="I38" s="3"/>
      <c r="J38" s="3"/>
    </row>
    <row r="39" spans="3:10">
      <c r="C39" s="3"/>
      <c r="D39" s="3"/>
      <c r="E39" s="3"/>
      <c r="F39" s="3"/>
      <c r="G39" s="3"/>
      <c r="H39" s="3"/>
      <c r="I39" s="3"/>
      <c r="J39" s="3"/>
    </row>
    <row r="40" spans="3:10">
      <c r="C40" s="3"/>
      <c r="D40" s="3"/>
      <c r="E40" s="3"/>
      <c r="F40" s="3"/>
      <c r="G40" s="3"/>
      <c r="H40" s="3"/>
      <c r="I40" s="3"/>
      <c r="J40" s="3"/>
    </row>
    <row r="41" spans="3:10">
      <c r="C41" s="3"/>
      <c r="D41" s="3"/>
      <c r="E41" s="3"/>
      <c r="F41" s="3"/>
      <c r="G41" s="3"/>
      <c r="H41" s="3"/>
      <c r="I41" s="3"/>
      <c r="J41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M63"/>
  <sheetViews>
    <sheetView tabSelected="1" topLeftCell="A49" zoomScale="130" zoomScaleNormal="130" workbookViewId="0">
      <selection activeCell="G4" sqref="G4"/>
    </sheetView>
  </sheetViews>
  <sheetFormatPr defaultRowHeight="14.25"/>
  <cols>
    <col min="2" max="2" width="4" bestFit="1" customWidth="1"/>
    <col min="3" max="3" width="11" bestFit="1" customWidth="1"/>
    <col min="4" max="4" width="8.875" bestFit="1" customWidth="1"/>
    <col min="5" max="5" width="13.625" bestFit="1" customWidth="1"/>
    <col min="6" max="6" width="16.125" bestFit="1" customWidth="1"/>
    <col min="7" max="7" width="8.875" bestFit="1" customWidth="1"/>
    <col min="9" max="9" width="12.125" style="1" bestFit="1" customWidth="1"/>
    <col min="10" max="10" width="8.5" bestFit="1" customWidth="1"/>
    <col min="11" max="11" width="11.5" bestFit="1" customWidth="1"/>
    <col min="12" max="12" width="10.125" bestFit="1" customWidth="1"/>
  </cols>
  <sheetData>
    <row r="2" spans="2:13">
      <c r="C2" s="14"/>
      <c r="E2" s="11">
        <v>171600</v>
      </c>
      <c r="F2" s="1" t="s">
        <v>3</v>
      </c>
      <c r="J2" s="19"/>
      <c r="K2" s="1"/>
    </row>
    <row r="3" spans="2:13">
      <c r="E3" s="11">
        <v>28600</v>
      </c>
      <c r="F3" s="1" t="s">
        <v>5</v>
      </c>
      <c r="H3" s="19"/>
      <c r="I3" s="19"/>
      <c r="J3" s="19"/>
      <c r="K3" s="19"/>
      <c r="L3" s="19"/>
      <c r="M3" s="19"/>
    </row>
    <row r="4" spans="2:13">
      <c r="C4" s="14"/>
      <c r="E4" s="11">
        <f>E2-E3</f>
        <v>143000</v>
      </c>
      <c r="F4" s="1" t="s">
        <v>4</v>
      </c>
      <c r="H4" s="19"/>
      <c r="I4" s="19"/>
      <c r="J4" s="19"/>
      <c r="K4" s="19"/>
      <c r="L4" s="19"/>
      <c r="M4" s="19"/>
    </row>
    <row r="5" spans="2:13">
      <c r="H5" s="19"/>
      <c r="I5" s="19"/>
      <c r="J5" s="19"/>
      <c r="K5" s="19"/>
      <c r="L5" s="19"/>
      <c r="M5" s="19"/>
    </row>
    <row r="6" spans="2:13">
      <c r="B6" s="9" t="s">
        <v>1</v>
      </c>
      <c r="C6" s="9" t="s">
        <v>0</v>
      </c>
      <c r="D6" s="9" t="s">
        <v>2</v>
      </c>
      <c r="E6" s="9" t="s">
        <v>6</v>
      </c>
      <c r="F6" s="9" t="s">
        <v>7</v>
      </c>
      <c r="H6" s="19"/>
      <c r="I6" s="19"/>
      <c r="J6" s="19"/>
      <c r="K6" s="19"/>
      <c r="L6" s="19"/>
      <c r="M6" s="19"/>
    </row>
    <row r="7" spans="2:13">
      <c r="B7" s="2">
        <v>1</v>
      </c>
      <c r="C7" s="8">
        <f>(E2/E4)^(1/(B54+1))</f>
        <v>1.0037277790467893</v>
      </c>
      <c r="D7" s="13">
        <f>171600/48</f>
        <v>3575</v>
      </c>
      <c r="E7" s="10">
        <f>D7/C7</f>
        <v>3561.7226848051091</v>
      </c>
      <c r="F7" s="10">
        <f>D7-E7</f>
        <v>13.277315194890889</v>
      </c>
      <c r="H7" s="19"/>
      <c r="I7" s="19"/>
      <c r="J7" s="19"/>
      <c r="K7" s="19"/>
      <c r="L7" s="19"/>
      <c r="M7" s="19"/>
    </row>
    <row r="8" spans="2:13">
      <c r="B8" s="2">
        <v>2</v>
      </c>
      <c r="C8" s="8">
        <f>$C$7^B8</f>
        <v>1.0074694544302003</v>
      </c>
      <c r="D8" s="13">
        <f t="shared" ref="D8:D54" si="0">171600/48</f>
        <v>3575</v>
      </c>
      <c r="E8" s="10">
        <f t="shared" ref="E8:E54" si="1">D8/C8</f>
        <v>3548.4946806868015</v>
      </c>
      <c r="F8" s="10">
        <f t="shared" ref="F8:F54" si="2">D8-E8</f>
        <v>26.50531931319847</v>
      </c>
      <c r="H8" s="19"/>
      <c r="I8" s="19"/>
      <c r="J8" s="19"/>
      <c r="K8" s="19"/>
      <c r="L8" s="19"/>
      <c r="M8" s="19"/>
    </row>
    <row r="9" spans="2:13">
      <c r="B9" s="2">
        <v>3</v>
      </c>
      <c r="C9" s="8">
        <f t="shared" ref="C9:C54" si="3">$C$7^B9</f>
        <v>1.0112250779527054</v>
      </c>
      <c r="D9" s="13">
        <f t="shared" si="0"/>
        <v>3575</v>
      </c>
      <c r="E9" s="10">
        <f t="shared" si="1"/>
        <v>3535.3158045069777</v>
      </c>
      <c r="F9" s="10">
        <f t="shared" si="2"/>
        <v>39.684195493022344</v>
      </c>
      <c r="H9" s="19"/>
      <c r="I9" s="19"/>
      <c r="J9" s="19"/>
      <c r="K9" s="19"/>
      <c r="L9" s="19"/>
      <c r="M9" s="19"/>
    </row>
    <row r="10" spans="2:13">
      <c r="B10" s="2">
        <v>4</v>
      </c>
      <c r="C10" s="8">
        <f t="shared" si="3"/>
        <v>1.0149947016098855</v>
      </c>
      <c r="D10" s="13">
        <f t="shared" si="0"/>
        <v>3575</v>
      </c>
      <c r="E10" s="10">
        <f t="shared" si="1"/>
        <v>3522.1858738076999</v>
      </c>
      <c r="F10" s="10">
        <f t="shared" si="2"/>
        <v>52.814126192300137</v>
      </c>
      <c r="H10" s="19"/>
      <c r="I10" s="19"/>
      <c r="J10" s="19"/>
      <c r="K10" s="19"/>
      <c r="L10" s="19"/>
      <c r="M10" s="19"/>
    </row>
    <row r="11" spans="2:13">
      <c r="B11" s="2">
        <v>5</v>
      </c>
      <c r="C11" s="8">
        <f t="shared" si="3"/>
        <v>1.018778377591149</v>
      </c>
      <c r="D11" s="13">
        <f t="shared" si="0"/>
        <v>3575</v>
      </c>
      <c r="E11" s="10">
        <f t="shared" si="1"/>
        <v>3509.1047068086687</v>
      </c>
      <c r="F11" s="10">
        <f t="shared" si="2"/>
        <v>65.895293191331348</v>
      </c>
      <c r="H11" s="19"/>
      <c r="I11" s="19"/>
      <c r="J11" s="19"/>
      <c r="K11" s="19"/>
      <c r="L11" s="19"/>
      <c r="M11" s="19"/>
    </row>
    <row r="12" spans="2:13">
      <c r="B12" s="2">
        <v>6</v>
      </c>
      <c r="C12" s="8">
        <f t="shared" si="3"/>
        <v>1.0225761582804553</v>
      </c>
      <c r="D12" s="13">
        <f t="shared" si="0"/>
        <v>3575</v>
      </c>
      <c r="E12" s="10">
        <f t="shared" si="1"/>
        <v>3496.0721224047038</v>
      </c>
      <c r="F12" s="10">
        <f t="shared" si="2"/>
        <v>78.927877595296195</v>
      </c>
      <c r="H12" s="19"/>
      <c r="I12" s="19"/>
      <c r="J12" s="19"/>
      <c r="K12" s="19"/>
      <c r="L12" s="19"/>
      <c r="M12" s="19"/>
    </row>
    <row r="13" spans="2:13">
      <c r="B13" s="2">
        <v>7</v>
      </c>
      <c r="C13" s="8">
        <f t="shared" si="3"/>
        <v>1.0263880962570395</v>
      </c>
      <c r="D13" s="13">
        <f t="shared" si="0"/>
        <v>3575</v>
      </c>
      <c r="E13" s="10">
        <f t="shared" si="1"/>
        <v>3483.0879401632387</v>
      </c>
      <c r="F13" s="10">
        <f t="shared" si="2"/>
        <v>91.912059836761273</v>
      </c>
      <c r="H13" s="19"/>
      <c r="I13" s="19"/>
      <c r="J13" s="19"/>
      <c r="K13" s="19"/>
      <c r="L13" s="19"/>
      <c r="M13" s="19"/>
    </row>
    <row r="14" spans="2:13">
      <c r="B14" s="2">
        <v>8</v>
      </c>
      <c r="C14" s="8">
        <f t="shared" si="3"/>
        <v>1.0302142442961404</v>
      </c>
      <c r="D14" s="13">
        <f t="shared" si="0"/>
        <v>3575</v>
      </c>
      <c r="E14" s="10">
        <f t="shared" si="1"/>
        <v>3470.1519803218212</v>
      </c>
      <c r="F14" s="10">
        <f t="shared" si="2"/>
        <v>104.84801967817884</v>
      </c>
      <c r="H14" s="19"/>
      <c r="I14" s="19"/>
      <c r="J14" s="19"/>
      <c r="K14" s="19"/>
      <c r="L14" s="19"/>
      <c r="M14" s="19"/>
    </row>
    <row r="15" spans="2:13">
      <c r="B15" s="2">
        <v>9</v>
      </c>
      <c r="C15" s="8">
        <f t="shared" si="3"/>
        <v>1.0340546553697314</v>
      </c>
      <c r="D15" s="13">
        <f t="shared" si="0"/>
        <v>3575</v>
      </c>
      <c r="E15" s="10">
        <f t="shared" si="1"/>
        <v>3457.2640637856234</v>
      </c>
      <c r="F15" s="10">
        <f t="shared" si="2"/>
        <v>117.73593621437658</v>
      </c>
      <c r="H15" s="19"/>
      <c r="I15" s="19"/>
      <c r="J15" s="19"/>
      <c r="K15" s="19"/>
      <c r="L15" s="19"/>
      <c r="M15" s="19"/>
    </row>
    <row r="16" spans="2:13">
      <c r="B16" s="2">
        <v>10</v>
      </c>
      <c r="C16" s="8">
        <f t="shared" si="3"/>
        <v>1.0379093826472536</v>
      </c>
      <c r="D16" s="13">
        <f t="shared" si="0"/>
        <v>3575</v>
      </c>
      <c r="E16" s="10">
        <f t="shared" si="1"/>
        <v>3444.4240121249659</v>
      </c>
      <c r="F16" s="10">
        <f t="shared" si="2"/>
        <v>130.57598787503412</v>
      </c>
      <c r="H16" s="19"/>
      <c r="I16" s="19"/>
      <c r="J16" s="19"/>
      <c r="K16" s="19"/>
      <c r="L16" s="19"/>
      <c r="M16" s="19"/>
    </row>
    <row r="17" spans="2:13">
      <c r="B17" s="2">
        <v>11</v>
      </c>
      <c r="C17" s="8">
        <f t="shared" si="3"/>
        <v>1.0417784794963521</v>
      </c>
      <c r="D17" s="13">
        <f t="shared" si="0"/>
        <v>3575</v>
      </c>
      <c r="E17" s="10">
        <f t="shared" si="1"/>
        <v>3431.6316475728449</v>
      </c>
      <c r="F17" s="10">
        <f t="shared" si="2"/>
        <v>143.36835242715506</v>
      </c>
      <c r="H17" s="19"/>
      <c r="I17" s="19"/>
      <c r="J17" s="19"/>
      <c r="K17" s="19"/>
      <c r="L17" s="19"/>
      <c r="M17" s="19"/>
    </row>
    <row r="18" spans="2:13">
      <c r="B18" s="2">
        <v>12</v>
      </c>
      <c r="C18" s="8">
        <f t="shared" si="3"/>
        <v>1.0456619994836147</v>
      </c>
      <c r="D18" s="13">
        <f t="shared" si="0"/>
        <v>3575</v>
      </c>
      <c r="E18" s="10">
        <f t="shared" si="1"/>
        <v>3418.8867930224706</v>
      </c>
      <c r="F18" s="10">
        <f t="shared" si="2"/>
        <v>156.11320697752944</v>
      </c>
      <c r="H18" s="19"/>
      <c r="I18" s="19"/>
      <c r="J18" s="19"/>
      <c r="K18" s="19"/>
      <c r="L18" s="19"/>
      <c r="M18" s="19"/>
    </row>
    <row r="19" spans="2:13">
      <c r="B19" s="15">
        <v>13</v>
      </c>
      <c r="C19" s="16">
        <f t="shared" si="3"/>
        <v>1.0495599963753135</v>
      </c>
      <c r="D19" s="17">
        <f t="shared" si="0"/>
        <v>3575</v>
      </c>
      <c r="E19" s="18">
        <f t="shared" si="1"/>
        <v>3406.1892720248184</v>
      </c>
      <c r="F19" s="18">
        <f t="shared" si="2"/>
        <v>168.81072797518163</v>
      </c>
      <c r="J19" s="19"/>
      <c r="K19" s="19"/>
      <c r="L19" s="19"/>
      <c r="M19" s="19"/>
    </row>
    <row r="20" spans="2:13">
      <c r="B20" s="15">
        <v>14</v>
      </c>
      <c r="C20" s="16">
        <f t="shared" si="3"/>
        <v>1.0534725241381497</v>
      </c>
      <c r="D20" s="17">
        <f t="shared" si="0"/>
        <v>3575</v>
      </c>
      <c r="E20" s="18">
        <f t="shared" si="1"/>
        <v>3393.5389087861809</v>
      </c>
      <c r="F20" s="18">
        <f t="shared" si="2"/>
        <v>181.46109121381915</v>
      </c>
    </row>
    <row r="21" spans="2:13">
      <c r="B21" s="15">
        <v>15</v>
      </c>
      <c r="C21" s="16">
        <f t="shared" si="3"/>
        <v>1.0573996369400003</v>
      </c>
      <c r="D21" s="17">
        <f t="shared" si="0"/>
        <v>3575</v>
      </c>
      <c r="E21" s="18">
        <f t="shared" si="1"/>
        <v>3380.9355281657386</v>
      </c>
      <c r="F21" s="18">
        <f t="shared" si="2"/>
        <v>194.06447183426144</v>
      </c>
    </row>
    <row r="22" spans="2:13">
      <c r="B22" s="15">
        <v>16</v>
      </c>
      <c r="C22" s="16">
        <f t="shared" si="3"/>
        <v>1.0613413891506676</v>
      </c>
      <c r="D22" s="17">
        <f t="shared" si="0"/>
        <v>3575</v>
      </c>
      <c r="E22" s="18">
        <f t="shared" si="1"/>
        <v>3368.3789556731349</v>
      </c>
      <c r="F22" s="18">
        <f t="shared" si="2"/>
        <v>206.6210443268651</v>
      </c>
    </row>
    <row r="23" spans="2:13">
      <c r="B23" s="15">
        <v>17</v>
      </c>
      <c r="C23" s="16">
        <f t="shared" si="3"/>
        <v>1.0652978353426337</v>
      </c>
      <c r="D23" s="17">
        <f t="shared" si="0"/>
        <v>3575</v>
      </c>
      <c r="E23" s="18">
        <f t="shared" si="1"/>
        <v>3355.8690174660555</v>
      </c>
      <c r="F23" s="18">
        <f t="shared" si="2"/>
        <v>219.13098253394446</v>
      </c>
    </row>
    <row r="24" spans="2:13">
      <c r="B24" s="15">
        <v>18</v>
      </c>
      <c r="C24" s="16">
        <f t="shared" si="3"/>
        <v>1.069269030291814</v>
      </c>
      <c r="D24" s="17">
        <f t="shared" si="0"/>
        <v>3575</v>
      </c>
      <c r="E24" s="18">
        <f t="shared" si="1"/>
        <v>3343.4055403478278</v>
      </c>
      <c r="F24" s="18">
        <f t="shared" si="2"/>
        <v>231.59445965217219</v>
      </c>
    </row>
    <row r="25" spans="2:13">
      <c r="B25" s="15">
        <v>19</v>
      </c>
      <c r="C25" s="16">
        <f t="shared" si="3"/>
        <v>1.0732550289783165</v>
      </c>
      <c r="D25" s="17">
        <f t="shared" si="0"/>
        <v>3575</v>
      </c>
      <c r="E25" s="18">
        <f t="shared" si="1"/>
        <v>3330.9883517650187</v>
      </c>
      <c r="F25" s="18">
        <f t="shared" si="2"/>
        <v>244.01164823498129</v>
      </c>
    </row>
    <row r="26" spans="2:13">
      <c r="B26" s="15">
        <v>20</v>
      </c>
      <c r="C26" s="16">
        <f t="shared" si="3"/>
        <v>1.0772558865872031</v>
      </c>
      <c r="D26" s="17">
        <f t="shared" si="0"/>
        <v>3575</v>
      </c>
      <c r="E26" s="18">
        <f t="shared" si="1"/>
        <v>3318.6172798050488</v>
      </c>
      <c r="F26" s="18">
        <f t="shared" si="2"/>
        <v>256.38272019495116</v>
      </c>
    </row>
    <row r="27" spans="2:13">
      <c r="B27" s="15">
        <v>21</v>
      </c>
      <c r="C27" s="16">
        <f t="shared" si="3"/>
        <v>1.0812716585092534</v>
      </c>
      <c r="D27" s="17">
        <f t="shared" si="0"/>
        <v>3575</v>
      </c>
      <c r="E27" s="18">
        <f t="shared" si="1"/>
        <v>3306.2921531938086</v>
      </c>
      <c r="F27" s="18">
        <f t="shared" si="2"/>
        <v>268.70784680619136</v>
      </c>
    </row>
    <row r="28" spans="2:13">
      <c r="B28" s="15">
        <v>22</v>
      </c>
      <c r="C28" s="16">
        <f t="shared" si="3"/>
        <v>1.0853024003417313</v>
      </c>
      <c r="D28" s="17">
        <f t="shared" si="0"/>
        <v>3575</v>
      </c>
      <c r="E28" s="18">
        <f t="shared" si="1"/>
        <v>3294.0128012932919</v>
      </c>
      <c r="F28" s="18">
        <f t="shared" si="2"/>
        <v>280.98719870670811</v>
      </c>
    </row>
    <row r="29" spans="2:13">
      <c r="B29" s="15">
        <v>23</v>
      </c>
      <c r="C29" s="16">
        <f t="shared" si="3"/>
        <v>1.0893481678891554</v>
      </c>
      <c r="D29" s="17">
        <f t="shared" si="0"/>
        <v>3575</v>
      </c>
      <c r="E29" s="18">
        <f t="shared" si="1"/>
        <v>3281.7790540992282</v>
      </c>
      <c r="F29" s="18">
        <f t="shared" si="2"/>
        <v>293.22094590077177</v>
      </c>
    </row>
    <row r="30" spans="2:13">
      <c r="B30" s="15">
        <v>24</v>
      </c>
      <c r="C30" s="16">
        <f t="shared" si="3"/>
        <v>1.0934090171640709</v>
      </c>
      <c r="D30" s="17">
        <f t="shared" si="0"/>
        <v>3575</v>
      </c>
      <c r="E30" s="18">
        <f t="shared" si="1"/>
        <v>3269.5907422387345</v>
      </c>
      <c r="F30" s="18">
        <f t="shared" si="2"/>
        <v>305.40925776126551</v>
      </c>
    </row>
    <row r="31" spans="2:13">
      <c r="B31" s="15">
        <v>25</v>
      </c>
      <c r="C31" s="16">
        <f t="shared" si="3"/>
        <v>1.0974850043878255</v>
      </c>
      <c r="D31" s="17">
        <f t="shared" si="0"/>
        <v>3575</v>
      </c>
      <c r="E31" s="18">
        <f t="shared" si="1"/>
        <v>3257.4476969679658</v>
      </c>
      <c r="F31" s="18">
        <f t="shared" si="2"/>
        <v>317.55230303203416</v>
      </c>
    </row>
    <row r="32" spans="2:13">
      <c r="B32" s="15">
        <v>26</v>
      </c>
      <c r="C32" s="16">
        <f t="shared" si="3"/>
        <v>1.101576185991348</v>
      </c>
      <c r="D32" s="17">
        <f t="shared" si="0"/>
        <v>3575</v>
      </c>
      <c r="E32" s="18">
        <f t="shared" si="1"/>
        <v>3245.3497501697798</v>
      </c>
      <c r="F32" s="18">
        <f t="shared" si="2"/>
        <v>329.65024983022022</v>
      </c>
    </row>
    <row r="33" spans="2:6">
      <c r="B33" s="15">
        <v>27</v>
      </c>
      <c r="C33" s="16">
        <f t="shared" si="3"/>
        <v>1.1056826186159285</v>
      </c>
      <c r="D33" s="17">
        <f t="shared" si="0"/>
        <v>3575</v>
      </c>
      <c r="E33" s="18">
        <f t="shared" si="1"/>
        <v>3233.2967343514124</v>
      </c>
      <c r="F33" s="18">
        <f t="shared" si="2"/>
        <v>341.7032656485876</v>
      </c>
    </row>
    <row r="34" spans="2:6">
      <c r="B34" s="15">
        <v>28</v>
      </c>
      <c r="C34" s="16">
        <f t="shared" si="3"/>
        <v>1.1098043591140043</v>
      </c>
      <c r="D34" s="17">
        <f t="shared" si="0"/>
        <v>3575</v>
      </c>
      <c r="E34" s="18">
        <f t="shared" si="1"/>
        <v>3221.2884826421546</v>
      </c>
      <c r="F34" s="18">
        <f t="shared" si="2"/>
        <v>353.71151735784542</v>
      </c>
    </row>
    <row r="35" spans="2:6">
      <c r="B35" s="15">
        <v>29</v>
      </c>
      <c r="C35" s="16">
        <f t="shared" si="3"/>
        <v>1.1139414645499448</v>
      </c>
      <c r="D35" s="17">
        <f t="shared" si="0"/>
        <v>3575</v>
      </c>
      <c r="E35" s="18">
        <f t="shared" si="1"/>
        <v>3209.3248287910474</v>
      </c>
      <c r="F35" s="18">
        <f t="shared" si="2"/>
        <v>365.67517120895263</v>
      </c>
    </row>
    <row r="36" spans="2:6">
      <c r="B36" s="15">
        <v>30</v>
      </c>
      <c r="C36" s="16">
        <f t="shared" si="3"/>
        <v>1.1180939922008439</v>
      </c>
      <c r="D36" s="17">
        <f t="shared" si="0"/>
        <v>3575</v>
      </c>
      <c r="E36" s="18">
        <f t="shared" si="1"/>
        <v>3197.4056071645723</v>
      </c>
      <c r="F36" s="18">
        <f t="shared" si="2"/>
        <v>377.5943928354277</v>
      </c>
    </row>
    <row r="37" spans="2:6">
      <c r="B37" s="15">
        <v>31</v>
      </c>
      <c r="C37" s="16">
        <f t="shared" si="3"/>
        <v>1.1222619995573113</v>
      </c>
      <c r="D37" s="17">
        <f t="shared" si="0"/>
        <v>3575</v>
      </c>
      <c r="E37" s="18">
        <f t="shared" si="1"/>
        <v>3185.5306527443668</v>
      </c>
      <c r="F37" s="18">
        <f t="shared" si="2"/>
        <v>389.46934725563324</v>
      </c>
    </row>
    <row r="38" spans="2:6">
      <c r="B38" s="15">
        <v>32</v>
      </c>
      <c r="C38" s="16">
        <f t="shared" si="3"/>
        <v>1.1264455443242687</v>
      </c>
      <c r="D38" s="17">
        <f t="shared" si="0"/>
        <v>3575</v>
      </c>
      <c r="E38" s="18">
        <f t="shared" si="1"/>
        <v>3173.6998011249343</v>
      </c>
      <c r="F38" s="18">
        <f t="shared" si="2"/>
        <v>401.30019887506569</v>
      </c>
    </row>
    <row r="39" spans="2:6">
      <c r="B39" s="15">
        <v>33</v>
      </c>
      <c r="C39" s="16">
        <f t="shared" si="3"/>
        <v>1.1306446844217499</v>
      </c>
      <c r="D39" s="17">
        <f t="shared" si="0"/>
        <v>3575</v>
      </c>
      <c r="E39" s="18">
        <f t="shared" si="1"/>
        <v>3161.9128885113687</v>
      </c>
      <c r="F39" s="18">
        <f t="shared" si="2"/>
        <v>413.08711148863131</v>
      </c>
    </row>
    <row r="40" spans="2:6">
      <c r="B40" s="15">
        <v>34</v>
      </c>
      <c r="C40" s="16">
        <f t="shared" si="3"/>
        <v>1.1348594779857011</v>
      </c>
      <c r="D40" s="17">
        <f t="shared" si="0"/>
        <v>3575</v>
      </c>
      <c r="E40" s="18">
        <f t="shared" si="1"/>
        <v>3150.1697517170878</v>
      </c>
      <c r="F40" s="18">
        <f t="shared" si="2"/>
        <v>424.83024828291218</v>
      </c>
    </row>
    <row r="41" spans="2:6">
      <c r="B41" s="15">
        <v>35</v>
      </c>
      <c r="C41" s="16">
        <f t="shared" si="3"/>
        <v>1.1390899833687864</v>
      </c>
      <c r="D41" s="17">
        <f t="shared" si="0"/>
        <v>3575</v>
      </c>
      <c r="E41" s="18">
        <f t="shared" si="1"/>
        <v>3138.4702281615751</v>
      </c>
      <c r="F41" s="18">
        <f t="shared" si="2"/>
        <v>436.52977183842495</v>
      </c>
    </row>
    <row r="42" spans="2:6">
      <c r="B42" s="15">
        <v>36</v>
      </c>
      <c r="C42" s="16">
        <f t="shared" si="3"/>
        <v>1.1433362591411962</v>
      </c>
      <c r="D42" s="17">
        <f t="shared" si="0"/>
        <v>3575</v>
      </c>
      <c r="E42" s="18">
        <f t="shared" si="1"/>
        <v>3126.8141558681259</v>
      </c>
      <c r="F42" s="18">
        <f t="shared" si="2"/>
        <v>448.18584413187409</v>
      </c>
    </row>
    <row r="43" spans="2:6">
      <c r="B43" s="15">
        <v>37</v>
      </c>
      <c r="C43" s="16">
        <f t="shared" si="3"/>
        <v>1.1475983640914571</v>
      </c>
      <c r="D43" s="17">
        <f t="shared" si="0"/>
        <v>3575</v>
      </c>
      <c r="E43" s="18">
        <f t="shared" si="1"/>
        <v>3115.2013734616066</v>
      </c>
      <c r="F43" s="18">
        <f t="shared" si="2"/>
        <v>459.79862653839336</v>
      </c>
    </row>
    <row r="44" spans="2:6">
      <c r="B44" s="15">
        <v>38</v>
      </c>
      <c r="C44" s="16">
        <f t="shared" si="3"/>
        <v>1.151876357227247</v>
      </c>
      <c r="D44" s="17">
        <f t="shared" si="0"/>
        <v>3575</v>
      </c>
      <c r="E44" s="18">
        <f t="shared" si="1"/>
        <v>3103.63172016622</v>
      </c>
      <c r="F44" s="18">
        <f t="shared" si="2"/>
        <v>471.36827983377998</v>
      </c>
    </row>
    <row r="45" spans="2:6">
      <c r="B45" s="15">
        <v>39</v>
      </c>
      <c r="C45" s="16">
        <f t="shared" si="3"/>
        <v>1.1561702977762107</v>
      </c>
      <c r="D45" s="17">
        <f t="shared" si="0"/>
        <v>3575</v>
      </c>
      <c r="E45" s="18">
        <f t="shared" si="1"/>
        <v>3092.1050358032808</v>
      </c>
      <c r="F45" s="18">
        <f t="shared" si="2"/>
        <v>482.89496419671923</v>
      </c>
    </row>
    <row r="46" spans="2:6">
      <c r="B46" s="15">
        <v>40</v>
      </c>
      <c r="C46" s="16">
        <f t="shared" si="3"/>
        <v>1.1604802451867811</v>
      </c>
      <c r="D46" s="17">
        <f t="shared" si="0"/>
        <v>3575</v>
      </c>
      <c r="E46" s="18">
        <f t="shared" si="1"/>
        <v>3080.6211607889959</v>
      </c>
      <c r="F46" s="18">
        <f t="shared" si="2"/>
        <v>494.37883921100411</v>
      </c>
    </row>
    <row r="47" spans="2:6">
      <c r="B47" s="15">
        <v>41</v>
      </c>
      <c r="C47" s="16">
        <f t="shared" si="3"/>
        <v>1.1648062591290012</v>
      </c>
      <c r="D47" s="17">
        <f t="shared" si="0"/>
        <v>3575</v>
      </c>
      <c r="E47" s="18">
        <f t="shared" si="1"/>
        <v>3069.179936132256</v>
      </c>
      <c r="F47" s="18">
        <f t="shared" si="2"/>
        <v>505.82006386774401</v>
      </c>
    </row>
    <row r="48" spans="2:6">
      <c r="B48" s="15">
        <v>42</v>
      </c>
      <c r="C48" s="16">
        <f t="shared" si="3"/>
        <v>1.1691483994953513</v>
      </c>
      <c r="D48" s="17">
        <f t="shared" si="0"/>
        <v>3575</v>
      </c>
      <c r="E48" s="18">
        <f t="shared" si="1"/>
        <v>3057.7812034324343</v>
      </c>
      <c r="F48" s="18">
        <f t="shared" si="2"/>
        <v>517.21879656756573</v>
      </c>
    </row>
    <row r="49" spans="2:12">
      <c r="B49" s="15">
        <v>43</v>
      </c>
      <c r="C49" s="16">
        <f t="shared" si="3"/>
        <v>1.1735067264015773</v>
      </c>
      <c r="D49" s="17">
        <f t="shared" si="0"/>
        <v>3575</v>
      </c>
      <c r="E49" s="18">
        <f t="shared" si="1"/>
        <v>3046.4248048771942</v>
      </c>
      <c r="F49" s="18">
        <f t="shared" si="2"/>
        <v>528.57519512280578</v>
      </c>
    </row>
    <row r="50" spans="2:12">
      <c r="B50" s="15">
        <v>44</v>
      </c>
      <c r="C50" s="16">
        <f t="shared" si="3"/>
        <v>1.1778813001875235</v>
      </c>
      <c r="D50" s="17">
        <f t="shared" si="0"/>
        <v>3575</v>
      </c>
      <c r="E50" s="18">
        <f t="shared" si="1"/>
        <v>3035.1105832403023</v>
      </c>
      <c r="F50" s="18">
        <f t="shared" si="2"/>
        <v>539.88941675969772</v>
      </c>
    </row>
    <row r="51" spans="2:12">
      <c r="B51" s="15">
        <v>45</v>
      </c>
      <c r="C51" s="16">
        <f t="shared" si="3"/>
        <v>1.1822721814179675</v>
      </c>
      <c r="D51" s="17">
        <f t="shared" si="0"/>
        <v>3575</v>
      </c>
      <c r="E51" s="18">
        <f t="shared" si="1"/>
        <v>3023.8383818794546</v>
      </c>
      <c r="F51" s="18">
        <f t="shared" si="2"/>
        <v>551.16161812054543</v>
      </c>
    </row>
    <row r="52" spans="2:12">
      <c r="B52" s="15">
        <v>46</v>
      </c>
      <c r="C52" s="16">
        <f t="shared" si="3"/>
        <v>1.1866794308834594</v>
      </c>
      <c r="D52" s="17">
        <f t="shared" si="0"/>
        <v>3575</v>
      </c>
      <c r="E52" s="18">
        <f t="shared" si="1"/>
        <v>3012.6080447341055</v>
      </c>
      <c r="F52" s="18">
        <f t="shared" si="2"/>
        <v>562.39195526589447</v>
      </c>
    </row>
    <row r="53" spans="2:12">
      <c r="B53" s="15">
        <v>47</v>
      </c>
      <c r="C53" s="16">
        <f t="shared" si="3"/>
        <v>1.1911031096011626</v>
      </c>
      <c r="D53" s="17">
        <f t="shared" si="0"/>
        <v>3575</v>
      </c>
      <c r="E53" s="18">
        <f t="shared" si="1"/>
        <v>3001.4194163233092</v>
      </c>
      <c r="F53" s="18">
        <f t="shared" si="2"/>
        <v>573.58058367669082</v>
      </c>
    </row>
    <row r="54" spans="2:12">
      <c r="B54" s="15">
        <v>48</v>
      </c>
      <c r="C54" s="16">
        <f t="shared" si="3"/>
        <v>1.1955432788156992</v>
      </c>
      <c r="D54" s="17">
        <f t="shared" si="0"/>
        <v>3575</v>
      </c>
      <c r="E54" s="18">
        <f t="shared" si="1"/>
        <v>2990.2723417435645</v>
      </c>
      <c r="F54" s="18">
        <f t="shared" si="2"/>
        <v>584.72765825643546</v>
      </c>
    </row>
    <row r="55" spans="2:12">
      <c r="B55" s="2"/>
      <c r="C55" s="2"/>
      <c r="D55" s="13">
        <f>SUM(D7:D54)</f>
        <v>171600</v>
      </c>
      <c r="E55" s="10">
        <f>SUM(E7:E54)</f>
        <v>156856.844495667</v>
      </c>
      <c r="F55" s="10">
        <f>SUM(F7:F54)</f>
        <v>14743.155504333074</v>
      </c>
    </row>
    <row r="56" spans="2:12">
      <c r="G56" s="12"/>
      <c r="I56" s="12"/>
    </row>
    <row r="57" spans="2:12">
      <c r="B57" s="21">
        <v>36</v>
      </c>
      <c r="C57" s="22"/>
      <c r="D57" s="23">
        <f>SUM(D19:D54)</f>
        <v>128700</v>
      </c>
      <c r="E57" s="24"/>
      <c r="F57" s="25">
        <f>SUM(F19:F54)</f>
        <v>13721.497814343998</v>
      </c>
      <c r="G57" s="23">
        <f>D57-F57</f>
        <v>114978.50218565601</v>
      </c>
    </row>
    <row r="58" spans="2:12">
      <c r="B58" s="22"/>
      <c r="C58" s="22"/>
      <c r="D58" s="26">
        <v>128700</v>
      </c>
      <c r="E58" s="22"/>
      <c r="F58" s="26">
        <v>16415</v>
      </c>
      <c r="G58" s="26">
        <f>D58-F58</f>
        <v>112285</v>
      </c>
    </row>
    <row r="60" spans="2:12">
      <c r="B60" s="27">
        <v>24</v>
      </c>
      <c r="C60" s="27"/>
      <c r="D60" s="23">
        <f>SUM(D31:D54)</f>
        <v>85800</v>
      </c>
      <c r="E60" s="23"/>
      <c r="F60" s="23">
        <f>SUM(F31:F54)</f>
        <v>10871.095419202888</v>
      </c>
      <c r="G60" s="23">
        <f>D60-F60</f>
        <v>74928.904580797112</v>
      </c>
    </row>
    <row r="61" spans="2:12">
      <c r="B61" s="22"/>
      <c r="C61" s="22"/>
      <c r="D61" s="26">
        <v>85800</v>
      </c>
      <c r="E61" s="22"/>
      <c r="F61" s="26">
        <v>10530</v>
      </c>
      <c r="G61" s="26">
        <f>D61-F61</f>
        <v>75270</v>
      </c>
      <c r="H61" s="1"/>
      <c r="J61" s="19"/>
      <c r="K61" s="20"/>
      <c r="L61" s="19"/>
    </row>
    <row r="62" spans="2:12">
      <c r="G62" s="1"/>
      <c r="H62" s="1"/>
      <c r="J62" s="19"/>
      <c r="K62" s="20"/>
      <c r="L62" s="19"/>
    </row>
    <row r="63" spans="2:12">
      <c r="J63" s="19"/>
      <c r="K63" s="20"/>
      <c r="L63" s="19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عملية تمويل على اساس قسط سنوى</vt:lpstr>
      <vt:lpstr>Sheet4</vt:lpstr>
      <vt:lpstr>Sheet2</vt:lpstr>
      <vt:lpstr>مرابحة ل48 شهر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d.samir</cp:lastModifiedBy>
  <dcterms:created xsi:type="dcterms:W3CDTF">2011-05-30T06:18:57Z</dcterms:created>
  <dcterms:modified xsi:type="dcterms:W3CDTF">2011-12-20T19:09:23Z</dcterms:modified>
</cp:coreProperties>
</file>